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'11'!$A$1:$G$105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E33" i="10"/>
  <c r="E34"/>
  <c r="F66"/>
  <c r="F65"/>
  <c r="F83"/>
  <c r="F82"/>
  <c r="G82" s="1"/>
  <c r="F78"/>
  <c r="F79"/>
  <c r="B75"/>
  <c r="G83"/>
  <c r="F86" l="1"/>
  <c r="G86" s="1"/>
  <c r="F81"/>
  <c r="F87"/>
  <c r="G87" s="1"/>
  <c r="F77"/>
  <c r="F85" s="1"/>
  <c r="G81"/>
  <c r="G78"/>
  <c r="G79"/>
  <c r="G77" l="1"/>
  <c r="G85" s="1"/>
  <c r="B58" l="1"/>
  <c r="E43" i="6"/>
  <c r="J77" i="10" s="1"/>
  <c r="E42" i="6"/>
  <c r="J60" i="10" s="1"/>
  <c r="E44" i="6" l="1"/>
  <c r="F43"/>
  <c r="E41" i="10" l="1"/>
  <c r="E52"/>
  <c r="E54"/>
  <c r="E53"/>
  <c r="I26"/>
  <c r="I27"/>
  <c r="E27"/>
  <c r="E28"/>
  <c r="G66" l="1"/>
  <c r="G65"/>
  <c r="F70"/>
  <c r="G70" s="1"/>
  <c r="F60"/>
  <c r="E57"/>
  <c r="G57" s="1"/>
  <c r="E56"/>
  <c r="G56" s="1"/>
  <c r="G54"/>
  <c r="G53"/>
  <c r="G52"/>
  <c r="E47"/>
  <c r="E46"/>
  <c r="E44"/>
  <c r="E43"/>
  <c r="E40"/>
  <c r="G37"/>
  <c r="G36"/>
  <c r="F35"/>
  <c r="E35"/>
  <c r="G34"/>
  <c r="G33"/>
  <c r="F32"/>
  <c r="E32"/>
  <c r="G31"/>
  <c r="G44" s="1"/>
  <c r="G30"/>
  <c r="F29"/>
  <c r="E29"/>
  <c r="G29" s="1"/>
  <c r="G28"/>
  <c r="G27"/>
  <c r="F26"/>
  <c r="G25"/>
  <c r="G47" s="1"/>
  <c r="G24"/>
  <c r="G46" s="1"/>
  <c r="F23"/>
  <c r="E23"/>
  <c r="E45" s="1"/>
  <c r="G22"/>
  <c r="G21"/>
  <c r="F20"/>
  <c r="E20"/>
  <c r="G20" s="1"/>
  <c r="G18"/>
  <c r="G17"/>
  <c r="F16"/>
  <c r="E16"/>
  <c r="G16" s="1"/>
  <c r="G15"/>
  <c r="G14"/>
  <c r="F13"/>
  <c r="E13"/>
  <c r="G13" s="1"/>
  <c r="G12"/>
  <c r="E12"/>
  <c r="E50" s="1"/>
  <c r="G50" s="1"/>
  <c r="G11"/>
  <c r="E49"/>
  <c r="G49" s="1"/>
  <c r="E10"/>
  <c r="G10" s="1"/>
  <c r="E9"/>
  <c r="G9" s="1"/>
  <c r="E8"/>
  <c r="G8" s="1"/>
  <c r="G6"/>
  <c r="B4"/>
  <c r="D41" i="6"/>
  <c r="D44" s="1"/>
  <c r="G32" i="10" l="1"/>
  <c r="G42" s="1"/>
  <c r="G26"/>
  <c r="G35"/>
  <c r="G43"/>
  <c r="E55"/>
  <c r="G55" s="1"/>
  <c r="F69"/>
  <c r="G69" s="1"/>
  <c r="F64"/>
  <c r="F68" s="1"/>
  <c r="G39"/>
  <c r="G64"/>
  <c r="G23"/>
  <c r="G45" s="1"/>
  <c r="E39"/>
  <c r="E42"/>
  <c r="E48"/>
  <c r="G48" s="1"/>
  <c r="G60"/>
  <c r="E7"/>
  <c r="G7" s="1"/>
  <c r="E26"/>
  <c r="G40"/>
  <c r="G41"/>
  <c r="G61"/>
  <c r="G62"/>
  <c r="G68" l="1"/>
  <c r="F42" i="6" l="1"/>
  <c r="F41" l="1"/>
  <c r="F44" s="1"/>
  <c r="F49" l="1"/>
  <c r="F50" s="1"/>
  <c r="D50"/>
  <c r="E50"/>
  <c r="F19" l="1"/>
  <c r="E18" l="1"/>
  <c r="C19"/>
</calcChain>
</file>

<file path=xl/sharedStrings.xml><?xml version="1.0" encoding="utf-8"?>
<sst xmlns="http://schemas.openxmlformats.org/spreadsheetml/2006/main" count="291" uniqueCount="138">
  <si>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</si>
  <si>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</si>
  <si>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</si>
  <si>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</si>
  <si>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</si>
  <si>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</si>
  <si>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</si>
  <si>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</si>
  <si>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</si>
  <si>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</si>
  <si>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</si>
  <si>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</si>
  <si>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</si>
  <si>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</si>
  <si>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</si>
  <si>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</si>
  <si>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</si>
  <si>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</si>
  <si>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</si>
  <si>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</si>
  <si>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</si>
  <si>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</si>
  <si>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</si>
  <si>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</si>
  <si>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</si>
  <si>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</si>
  <si>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</si>
  <si>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</si>
  <si>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</si>
  <si>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</si>
  <si>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</si>
  <si>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</si>
  <si>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</si>
  <si>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</si>
  <si>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</si>
  <si>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</si>
  <si>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</si>
  <si>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</si>
  <si>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</si>
  <si>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</si>
  <si>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</si>
  <si>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</si>
  <si>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</si>
  <si>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</si>
  <si>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</si>
  <si>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</si>
  <si>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</si>
  <si>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</si>
  <si>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</si>
  <si>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</si>
  <si>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</si>
  <si>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В. о. начальника фінансового управління</t>
  </si>
  <si>
    <t>Н.А. Бондарчук</t>
  </si>
  <si>
    <t>__.01.2020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</si>
  <si>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</si>
  <si>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</si>
  <si>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</si>
  <si>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</si>
  <si>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</si>
  <si>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</si>
  <si>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</si>
  <si>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</si>
  <si>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</si>
  <si>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</si>
  <si>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</si>
  <si>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</si>
  <si>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</si>
  <si>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</si>
  <si>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</si>
  <si>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</si>
  <si>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обсяг видатків на придбання обладнання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</si>
  <si>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</si>
  <si>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</si>
  <si>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</si>
  <si>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</si>
  <si>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</si>
  <si>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</si>
  <si>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</si>
  <si>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</si>
  <si>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</si>
  <si>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</si>
  <si>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</si>
  <si>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</si>
  <si>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</si>
  <si>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</si>
  <si>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</si>
  <si>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</si>
  <si>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</si>
  <si>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</si>
  <si>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</si>
  <si>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</si>
  <si>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</si>
  <si>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</si>
  <si>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кількість лікарських відвідувань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</si>
  <si>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</si>
  <si>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</si>
  <si>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</si>
  <si>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кількість осіб, що захворіли вперше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</si>
  <si>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</si>
  <si>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>кількість ліжко/днів у звичайних стаціонарах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</si>
  <si>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</si>
  <si>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</si>
  <si>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</si>
  <si>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</si>
  <si>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</si>
  <si>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</si>
  <si>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</si>
  <si>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</si>
  <si>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</si>
  <si>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</si>
  <si>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</si>
  <si>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</si>
  <si>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</si>
  <si>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 xml:space="preserve">рівень захворюваності порівняно з попереднім роком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</si>
  <si>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</si>
  <si>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</si>
  <si>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</si>
  <si>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</si>
  <si>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середні видатки на придбання 1 одиниці обладнання</t>
  </si>
  <si>
    <t>ноутбук ПМЛ 4</t>
  </si>
  <si>
    <t>цитоскоп гнучкий</t>
  </si>
  <si>
    <t>мобільна ренген система</t>
  </si>
  <si>
    <t>Штатний розпис на 2020 рік.</t>
  </si>
  <si>
    <t>2018 рік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</si>
  <si>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</si>
  <si>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</si>
  <si>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</si>
  <si>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>Рішення міської ради від 17.12.2019р. №1965-60/VІІ "Про міський бюджет м. Павлоград на 2020 рік" .</t>
  </si>
  <si>
    <t>3</t>
  </si>
  <si>
    <t>Придбання комп"ютерної техніки, у тому числі видатки на інформатизацію</t>
  </si>
  <si>
    <t>План використання бюджетних коштів на 2020 рік, довідки про зміниу плану використання бюджетних коштів на 2020 рік.</t>
  </si>
  <si>
    <t>Придбання медичного обладнання</t>
  </si>
  <si>
    <t>ПМЛ1</t>
  </si>
  <si>
    <t>ПЛІЛ</t>
  </si>
  <si>
    <t xml:space="preserve">         ПЛІЛ</t>
  </si>
  <si>
    <t>«20» січня 2020 р. № 5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</si>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</sst>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9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top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24" fillId="0" borderId="2" xfId="1" applyFont="1" applyBorder="1"/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view="pageBreakPreview" topLeftCell="A19" zoomScale="106" zoomScaleSheetLayoutView="106" workbookViewId="0">
      <selection activeCell="B30" sqref="B30:G30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4" t="s">
        <v>135</v>
      </c>
    </row>
    <row r="10" spans="1:7" ht="19.5" customHeight="1">
      <c r="A10" s="155" t="s">
        <v>1</v>
      </c>
      <c r="B10" s="155"/>
      <c r="C10" s="155"/>
      <c r="D10" s="155"/>
      <c r="E10" s="155"/>
      <c r="F10" s="155"/>
      <c r="G10" s="155"/>
    </row>
    <row r="11" spans="1:7" ht="16.5" customHeight="1">
      <c r="A11" s="156" t="s">
        <v>31</v>
      </c>
      <c r="B11" s="156"/>
      <c r="C11" s="156"/>
      <c r="D11" s="156"/>
      <c r="E11" s="156"/>
      <c r="F11" s="156"/>
      <c r="G11" s="156"/>
    </row>
    <row r="12" spans="1:7" s="6" customFormat="1" ht="21" customHeight="1">
      <c r="A12" s="4" t="s">
        <v>49</v>
      </c>
      <c r="B12" s="30" t="s">
        <v>79</v>
      </c>
      <c r="C12" s="39" t="s">
        <v>48</v>
      </c>
      <c r="D12" s="5"/>
      <c r="E12" s="5"/>
      <c r="F12" s="5"/>
      <c r="G12" s="32" t="s">
        <v>33</v>
      </c>
    </row>
    <row r="13" spans="1:7" s="6" customFormat="1" ht="24.75" customHeight="1">
      <c r="A13" s="165" t="s">
        <v>35</v>
      </c>
      <c r="B13" s="165"/>
      <c r="C13" s="37" t="s">
        <v>47</v>
      </c>
      <c r="G13" s="7" t="s">
        <v>32</v>
      </c>
    </row>
    <row r="14" spans="1:7" s="6" customFormat="1" ht="18.75" customHeight="1">
      <c r="A14" s="4" t="s">
        <v>46</v>
      </c>
      <c r="B14" s="30" t="s">
        <v>79</v>
      </c>
      <c r="C14" s="39" t="s">
        <v>48</v>
      </c>
      <c r="D14" s="38"/>
      <c r="E14" s="5"/>
      <c r="F14" s="5"/>
      <c r="G14" s="32" t="s">
        <v>33</v>
      </c>
    </row>
    <row r="15" spans="1:7" s="6" customFormat="1" ht="21" customHeight="1">
      <c r="A15" s="165" t="s">
        <v>35</v>
      </c>
      <c r="B15" s="165"/>
      <c r="C15" s="37" t="s">
        <v>47</v>
      </c>
      <c r="D15" s="26"/>
      <c r="E15" s="26"/>
      <c r="F15" s="26"/>
      <c r="G15" s="7" t="s">
        <v>32</v>
      </c>
    </row>
    <row r="16" spans="1:7" s="6" customFormat="1" ht="46.5" customHeight="1">
      <c r="A16" s="4" t="s">
        <v>34</v>
      </c>
      <c r="B16" s="30" t="s">
        <v>79</v>
      </c>
      <c r="C16" s="31" t="s">
        <v>81</v>
      </c>
      <c r="D16" s="31" t="s">
        <v>125</v>
      </c>
      <c r="E16" s="166" t="s">
        <v>80</v>
      </c>
      <c r="F16" s="166"/>
      <c r="G16" s="30" t="s">
        <v>42</v>
      </c>
    </row>
    <row r="17" spans="1:8" s="6" customFormat="1" ht="39" customHeight="1">
      <c r="A17" s="165" t="s">
        <v>35</v>
      </c>
      <c r="B17" s="165"/>
      <c r="C17" s="27" t="s">
        <v>38</v>
      </c>
      <c r="D17" s="27" t="s">
        <v>39</v>
      </c>
      <c r="E17" s="165" t="s">
        <v>36</v>
      </c>
      <c r="F17" s="165"/>
      <c r="G17" s="27" t="s">
        <v>37</v>
      </c>
    </row>
    <row r="18" spans="1:8" s="6" customFormat="1" ht="23.25" customHeight="1">
      <c r="A18" s="29" t="s">
        <v>40</v>
      </c>
      <c r="B18" s="29"/>
      <c r="C18" s="29"/>
      <c r="D18" s="29"/>
      <c r="E18" s="33">
        <f>F44</f>
        <v>52602060</v>
      </c>
      <c r="F18" s="29" t="s">
        <v>41</v>
      </c>
      <c r="G18" s="29"/>
    </row>
    <row r="19" spans="1:8" s="6" customFormat="1" ht="16.5" customHeight="1">
      <c r="A19" s="34" t="s">
        <v>43</v>
      </c>
      <c r="B19" s="28"/>
      <c r="C19" s="36">
        <f>D44</f>
        <v>50317515</v>
      </c>
      <c r="D19" s="34" t="s">
        <v>41</v>
      </c>
      <c r="E19" s="34" t="s">
        <v>45</v>
      </c>
      <c r="F19" s="35">
        <f>E44</f>
        <v>2284545</v>
      </c>
      <c r="G19" s="34" t="s">
        <v>44</v>
      </c>
    </row>
    <row r="20" spans="1:8" s="6" customFormat="1" ht="28.5" customHeight="1">
      <c r="A20" s="157" t="s">
        <v>15</v>
      </c>
      <c r="B20" s="157"/>
      <c r="C20" s="157"/>
      <c r="D20" s="157"/>
      <c r="E20" s="157"/>
      <c r="F20" s="157"/>
      <c r="G20" s="157"/>
    </row>
    <row r="21" spans="1:8" s="6" customFormat="1" ht="19.5" customHeight="1">
      <c r="A21" s="158" t="s">
        <v>67</v>
      </c>
      <c r="B21" s="158"/>
      <c r="C21" s="158"/>
      <c r="D21" s="158"/>
      <c r="E21" s="158"/>
      <c r="F21" s="158"/>
      <c r="G21" s="158"/>
    </row>
    <row r="22" spans="1:8" s="6" customFormat="1" ht="20.25" customHeight="1">
      <c r="A22" s="158" t="s">
        <v>66</v>
      </c>
      <c r="B22" s="158"/>
      <c r="C22" s="158"/>
      <c r="D22" s="158"/>
      <c r="E22" s="158"/>
      <c r="F22" s="158"/>
      <c r="G22" s="158"/>
    </row>
    <row r="23" spans="1:8" s="6" customFormat="1" ht="36" customHeight="1">
      <c r="A23" s="158" t="s">
        <v>65</v>
      </c>
      <c r="B23" s="158"/>
      <c r="C23" s="158"/>
      <c r="D23" s="158"/>
      <c r="E23" s="158"/>
      <c r="F23" s="158"/>
      <c r="G23" s="158"/>
    </row>
    <row r="24" spans="1:8" s="6" customFormat="1" ht="37.5" customHeight="1">
      <c r="A24" s="133" t="s">
        <v>58</v>
      </c>
      <c r="B24" s="133"/>
      <c r="C24" s="133"/>
      <c r="D24" s="133"/>
      <c r="E24" s="133"/>
      <c r="F24" s="133"/>
      <c r="G24" s="133"/>
    </row>
    <row r="25" spans="1:8" s="6" customFormat="1" ht="37.5" customHeight="1">
      <c r="A25" s="133" t="s">
        <v>59</v>
      </c>
      <c r="B25" s="133"/>
      <c r="C25" s="133"/>
      <c r="D25" s="133"/>
      <c r="E25" s="133"/>
      <c r="F25" s="133"/>
      <c r="G25" s="133"/>
    </row>
    <row r="26" spans="1:8" s="9" customFormat="1" ht="19.5" customHeight="1">
      <c r="A26" s="158" t="s">
        <v>127</v>
      </c>
      <c r="B26" s="158"/>
      <c r="C26" s="158"/>
      <c r="D26" s="158"/>
      <c r="E26" s="158"/>
      <c r="F26" s="158"/>
      <c r="G26" s="158"/>
      <c r="H26" s="8"/>
    </row>
    <row r="27" spans="1:8" s="9" customFormat="1" ht="36" customHeight="1">
      <c r="A27" s="158" t="s">
        <v>126</v>
      </c>
      <c r="B27" s="158"/>
      <c r="C27" s="158"/>
      <c r="D27" s="158"/>
      <c r="E27" s="158"/>
      <c r="F27" s="158"/>
      <c r="G27" s="158"/>
      <c r="H27" s="8"/>
    </row>
    <row r="28" spans="1:8" s="9" customFormat="1" ht="36.75" customHeight="1">
      <c r="A28" s="133" t="s">
        <v>60</v>
      </c>
      <c r="B28" s="133"/>
      <c r="C28" s="133"/>
      <c r="D28" s="133"/>
      <c r="E28" s="133"/>
      <c r="F28" s="133"/>
      <c r="G28" s="133"/>
      <c r="H28" s="8"/>
    </row>
    <row r="29" spans="1:8" s="9" customFormat="1" ht="25.5" customHeight="1">
      <c r="A29" s="152" t="s">
        <v>25</v>
      </c>
      <c r="B29" s="152"/>
      <c r="C29" s="152"/>
      <c r="D29" s="152"/>
      <c r="E29" s="152"/>
      <c r="F29" s="152"/>
      <c r="G29" s="152"/>
      <c r="H29" s="8"/>
    </row>
    <row r="30" spans="1:8" s="9" customFormat="1" ht="16.5" customHeight="1">
      <c r="A30" s="25" t="s">
        <v>2</v>
      </c>
      <c r="B30" s="137" t="s">
        <v>137</v>
      </c>
      <c r="C30" s="138"/>
      <c r="D30" s="138"/>
      <c r="E30" s="138"/>
      <c r="F30" s="138"/>
      <c r="G30" s="139"/>
      <c r="H30" s="8"/>
    </row>
    <row r="31" spans="1:8" s="9" customFormat="1" ht="31.5" customHeight="1">
      <c r="A31" s="22">
        <v>1</v>
      </c>
      <c r="B31" s="134" t="s">
        <v>63</v>
      </c>
      <c r="C31" s="135"/>
      <c r="D31" s="135"/>
      <c r="E31" s="135"/>
      <c r="F31" s="135"/>
      <c r="G31" s="136"/>
      <c r="H31" s="8"/>
    </row>
    <row r="32" spans="1:8" s="9" customFormat="1" ht="29.25" customHeight="1">
      <c r="A32" s="22">
        <v>2</v>
      </c>
      <c r="B32" s="134" t="s">
        <v>136</v>
      </c>
      <c r="C32" s="135"/>
      <c r="D32" s="135"/>
      <c r="E32" s="135"/>
      <c r="F32" s="135"/>
      <c r="G32" s="136"/>
      <c r="H32" s="8"/>
    </row>
    <row r="33" spans="1:7" ht="33.75" customHeight="1">
      <c r="A33" s="152" t="s">
        <v>82</v>
      </c>
      <c r="B33" s="152"/>
      <c r="C33" s="152"/>
      <c r="D33" s="152"/>
      <c r="E33" s="152"/>
      <c r="F33" s="152"/>
      <c r="G33" s="152"/>
    </row>
    <row r="34" spans="1:7" ht="27.75" customHeight="1">
      <c r="A34" s="162" t="s">
        <v>24</v>
      </c>
      <c r="B34" s="162"/>
      <c r="C34" s="162"/>
      <c r="D34" s="162"/>
      <c r="E34" s="162"/>
      <c r="F34" s="162"/>
      <c r="G34" s="162"/>
    </row>
    <row r="35" spans="1:7" ht="12.75" customHeight="1">
      <c r="A35" s="17" t="s">
        <v>2</v>
      </c>
      <c r="B35" s="137" t="s">
        <v>20</v>
      </c>
      <c r="C35" s="138"/>
      <c r="D35" s="138"/>
      <c r="E35" s="138"/>
      <c r="F35" s="138"/>
      <c r="G35" s="139"/>
    </row>
    <row r="36" spans="1:7" ht="14.25" customHeight="1">
      <c r="A36" s="22">
        <v>1</v>
      </c>
      <c r="B36" s="134" t="s">
        <v>83</v>
      </c>
      <c r="C36" s="135"/>
      <c r="D36" s="135"/>
      <c r="E36" s="135"/>
      <c r="F36" s="135"/>
      <c r="G36" s="136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53" t="s">
        <v>19</v>
      </c>
      <c r="C39" s="154"/>
      <c r="D39" s="15" t="s">
        <v>8</v>
      </c>
      <c r="E39" s="15" t="s">
        <v>3</v>
      </c>
      <c r="F39" s="153" t="s">
        <v>4</v>
      </c>
      <c r="G39" s="154"/>
    </row>
    <row r="40" spans="1:7" ht="12.75" customHeight="1">
      <c r="A40" s="16">
        <v>1</v>
      </c>
      <c r="B40" s="144">
        <v>2</v>
      </c>
      <c r="C40" s="145"/>
      <c r="D40" s="16">
        <v>3</v>
      </c>
      <c r="E40" s="16">
        <v>4</v>
      </c>
      <c r="F40" s="144">
        <v>5</v>
      </c>
      <c r="G40" s="145"/>
    </row>
    <row r="41" spans="1:7" ht="48" customHeight="1">
      <c r="A41" s="2">
        <v>1</v>
      </c>
      <c r="B41" s="163" t="s">
        <v>84</v>
      </c>
      <c r="C41" s="164"/>
      <c r="D41" s="53">
        <f>29953778+20363737</f>
        <v>50317515</v>
      </c>
      <c r="E41" s="54">
        <v>0</v>
      </c>
      <c r="F41" s="142">
        <f>D41+E41</f>
        <v>50317515</v>
      </c>
      <c r="G41" s="143"/>
    </row>
    <row r="42" spans="1:7" ht="34.5" customHeight="1">
      <c r="A42" s="2" t="s">
        <v>61</v>
      </c>
      <c r="B42" s="140" t="s">
        <v>129</v>
      </c>
      <c r="C42" s="141"/>
      <c r="D42" s="53"/>
      <c r="E42" s="54">
        <f>459000+799000</f>
        <v>1258000</v>
      </c>
      <c r="F42" s="142">
        <f>D42+E42</f>
        <v>1258000</v>
      </c>
      <c r="G42" s="143"/>
    </row>
    <row r="43" spans="1:7" ht="27" customHeight="1">
      <c r="A43" s="2" t="s">
        <v>128</v>
      </c>
      <c r="B43" s="140" t="s">
        <v>131</v>
      </c>
      <c r="C43" s="141"/>
      <c r="D43" s="53"/>
      <c r="E43" s="54">
        <f>428000+598545</f>
        <v>1026545</v>
      </c>
      <c r="F43" s="142">
        <f>D43+E43</f>
        <v>1026545</v>
      </c>
      <c r="G43" s="143"/>
    </row>
    <row r="44" spans="1:7" s="11" customFormat="1" ht="18" customHeight="1">
      <c r="A44" s="160" t="s">
        <v>4</v>
      </c>
      <c r="B44" s="161"/>
      <c r="C44" s="161"/>
      <c r="D44" s="54">
        <f>SUM(D41:D43)</f>
        <v>50317515</v>
      </c>
      <c r="E44" s="54">
        <f>SUM(E41:E43)</f>
        <v>2284545</v>
      </c>
      <c r="F44" s="142">
        <f>SUM(F41:G43)</f>
        <v>52602060</v>
      </c>
      <c r="G44" s="143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46" t="s">
        <v>21</v>
      </c>
      <c r="C47" s="147"/>
      <c r="D47" s="19" t="s">
        <v>8</v>
      </c>
      <c r="E47" s="19" t="s">
        <v>3</v>
      </c>
      <c r="F47" s="146" t="s">
        <v>4</v>
      </c>
      <c r="G47" s="147"/>
    </row>
    <row r="48" spans="1:7" ht="12.75" customHeight="1">
      <c r="A48" s="18">
        <v>1</v>
      </c>
      <c r="B48" s="148">
        <v>2</v>
      </c>
      <c r="C48" s="149"/>
      <c r="D48" s="18">
        <v>3</v>
      </c>
      <c r="E48" s="18">
        <v>4</v>
      </c>
      <c r="F48" s="148">
        <v>5</v>
      </c>
      <c r="G48" s="149"/>
    </row>
    <row r="49" spans="1:7" ht="15.75">
      <c r="A49" s="23">
        <v>1</v>
      </c>
      <c r="B49" s="150" t="s">
        <v>62</v>
      </c>
      <c r="C49" s="151"/>
      <c r="D49" s="54">
        <v>32115399</v>
      </c>
      <c r="E49" s="54">
        <v>2284545</v>
      </c>
      <c r="F49" s="142">
        <f>SUM(D49:E49)</f>
        <v>34399944</v>
      </c>
      <c r="G49" s="143"/>
    </row>
    <row r="50" spans="1:7" ht="15.75" customHeight="1">
      <c r="A50" s="153" t="s">
        <v>4</v>
      </c>
      <c r="B50" s="159"/>
      <c r="C50" s="154"/>
      <c r="D50" s="54">
        <f>D49</f>
        <v>32115399</v>
      </c>
      <c r="E50" s="54">
        <f t="shared" ref="E50" si="0">E49</f>
        <v>2284545</v>
      </c>
      <c r="F50" s="142">
        <f>F49</f>
        <v>34399944</v>
      </c>
      <c r="G50" s="143"/>
    </row>
    <row r="51" spans="1:7">
      <c r="A51"/>
      <c r="B51"/>
      <c r="C51"/>
      <c r="D51"/>
      <c r="E51"/>
      <c r="F51"/>
      <c r="G51"/>
    </row>
  </sheetData>
  <mergeCells count="44"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0:C50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F50:G50"/>
    <mergeCell ref="B30:G30"/>
    <mergeCell ref="B32:G32"/>
    <mergeCell ref="B47:C47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B31:G31"/>
    <mergeCell ref="A25:G25"/>
    <mergeCell ref="B36:G36"/>
    <mergeCell ref="B35:G35"/>
    <mergeCell ref="B43:C43"/>
    <mergeCell ref="F42:G42"/>
    <mergeCell ref="B40:C40"/>
    <mergeCell ref="A27:G27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view="pageBreakPreview" topLeftCell="A88" zoomScale="87" zoomScaleSheetLayoutView="87" workbookViewId="0">
      <selection activeCell="B66" sqref="B66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9.140625" style="3"/>
    <col min="10" max="10" width="12" style="3" bestFit="1" customWidth="1"/>
    <col min="11" max="16384" width="9.140625" style="3"/>
  </cols>
  <sheetData>
    <row r="1" spans="1:10" ht="19.5" customHeight="1">
      <c r="A1" s="74" t="s">
        <v>85</v>
      </c>
      <c r="B1" s="6"/>
      <c r="C1" s="6"/>
      <c r="D1" s="6"/>
      <c r="E1" s="6"/>
    </row>
    <row r="2" spans="1:10" ht="29.25" customHeight="1">
      <c r="A2" s="75" t="s">
        <v>2</v>
      </c>
      <c r="B2" s="75" t="s">
        <v>86</v>
      </c>
      <c r="C2" s="75" t="s">
        <v>5</v>
      </c>
      <c r="D2" s="76" t="s">
        <v>6</v>
      </c>
      <c r="E2" s="75" t="s">
        <v>8</v>
      </c>
      <c r="F2" s="75" t="s">
        <v>3</v>
      </c>
      <c r="G2" s="75" t="s">
        <v>4</v>
      </c>
      <c r="H2" s="77"/>
    </row>
    <row r="3" spans="1:10">
      <c r="A3" s="78">
        <v>1</v>
      </c>
      <c r="B3" s="79">
        <v>2</v>
      </c>
      <c r="C3" s="79">
        <v>3</v>
      </c>
      <c r="D3" s="80">
        <v>4</v>
      </c>
      <c r="E3" s="79">
        <v>5</v>
      </c>
      <c r="F3" s="81">
        <v>6</v>
      </c>
      <c r="G3" s="81">
        <v>7</v>
      </c>
      <c r="H3" s="82"/>
    </row>
    <row r="4" spans="1:10" ht="30.75" customHeight="1">
      <c r="A4" s="192">
        <v>1</v>
      </c>
      <c r="B4" s="174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75"/>
      <c r="D4" s="175"/>
      <c r="E4" s="175"/>
      <c r="F4" s="175"/>
      <c r="G4" s="176"/>
      <c r="H4" s="83"/>
    </row>
    <row r="5" spans="1:10" ht="19.5" customHeight="1">
      <c r="A5" s="60"/>
      <c r="B5" s="61" t="s">
        <v>54</v>
      </c>
      <c r="C5" s="61"/>
      <c r="D5" s="61"/>
      <c r="E5" s="60"/>
      <c r="F5" s="84"/>
      <c r="G5" s="84"/>
      <c r="H5" s="85"/>
    </row>
    <row r="6" spans="1:10" ht="45">
      <c r="A6" s="60"/>
      <c r="B6" s="62" t="s">
        <v>78</v>
      </c>
      <c r="C6" s="59" t="s">
        <v>50</v>
      </c>
      <c r="D6" s="130" t="s">
        <v>124</v>
      </c>
      <c r="E6" s="60">
        <v>2</v>
      </c>
      <c r="F6" s="84"/>
      <c r="G6" s="60">
        <f>E6</f>
        <v>2</v>
      </c>
      <c r="H6" s="86"/>
    </row>
    <row r="7" spans="1:10" ht="18" customHeight="1">
      <c r="A7" s="60"/>
      <c r="B7" s="62" t="s">
        <v>77</v>
      </c>
      <c r="C7" s="60" t="s">
        <v>68</v>
      </c>
      <c r="D7" s="87" t="s">
        <v>122</v>
      </c>
      <c r="E7" s="65">
        <f>E8+E9</f>
        <v>1082.5</v>
      </c>
      <c r="F7" s="65"/>
      <c r="G7" s="65">
        <f>SUM(E7:F7)</f>
        <v>1082.5</v>
      </c>
      <c r="H7" s="72"/>
    </row>
    <row r="8" spans="1:10" ht="18" customHeight="1">
      <c r="A8" s="60"/>
      <c r="B8" s="88" t="s">
        <v>87</v>
      </c>
      <c r="C8" s="60" t="s">
        <v>68</v>
      </c>
      <c r="D8" s="89"/>
      <c r="E8" s="90">
        <f>442.75+4</f>
        <v>446.75</v>
      </c>
      <c r="F8" s="91"/>
      <c r="G8" s="90">
        <f t="shared" ref="G8:G9" si="0">SUM(E8:F8)</f>
        <v>446.75</v>
      </c>
      <c r="H8" s="72"/>
    </row>
    <row r="9" spans="1:10" ht="17.25" customHeight="1">
      <c r="A9" s="60"/>
      <c r="B9" s="88" t="s">
        <v>134</v>
      </c>
      <c r="C9" s="60" t="s">
        <v>68</v>
      </c>
      <c r="D9" s="92"/>
      <c r="E9" s="90">
        <f>632.75+4-1</f>
        <v>635.75</v>
      </c>
      <c r="F9" s="91"/>
      <c r="G9" s="93">
        <f t="shared" si="0"/>
        <v>635.75</v>
      </c>
      <c r="H9" s="72"/>
    </row>
    <row r="10" spans="1:10" ht="32.25" customHeight="1">
      <c r="A10" s="60"/>
      <c r="B10" s="62" t="s">
        <v>88</v>
      </c>
      <c r="C10" s="60" t="s">
        <v>68</v>
      </c>
      <c r="D10" s="87" t="s">
        <v>122</v>
      </c>
      <c r="E10" s="112">
        <f>E11+E12</f>
        <v>86.25</v>
      </c>
      <c r="F10" s="94"/>
      <c r="G10" s="94">
        <f>SUM(E10:F10)</f>
        <v>86.25</v>
      </c>
      <c r="H10" s="72"/>
    </row>
    <row r="11" spans="1:10" ht="20.25" customHeight="1">
      <c r="A11" s="60"/>
      <c r="B11" s="88" t="s">
        <v>87</v>
      </c>
      <c r="C11" s="60" t="s">
        <v>68</v>
      </c>
      <c r="D11" s="89"/>
      <c r="E11" s="91">
        <v>51.75</v>
      </c>
      <c r="F11" s="95"/>
      <c r="G11" s="96">
        <f t="shared" ref="G11:G18" si="1">SUM(E11:F11)</f>
        <v>51.75</v>
      </c>
      <c r="H11" s="72"/>
    </row>
    <row r="12" spans="1:10" ht="16.5" customHeight="1">
      <c r="A12" s="60"/>
      <c r="B12" s="88" t="s">
        <v>134</v>
      </c>
      <c r="C12" s="60" t="s">
        <v>68</v>
      </c>
      <c r="D12" s="92"/>
      <c r="E12" s="90">
        <f>32.5+2</f>
        <v>34.5</v>
      </c>
      <c r="F12" s="95"/>
      <c r="G12" s="96">
        <f t="shared" si="1"/>
        <v>34.5</v>
      </c>
      <c r="H12" s="72"/>
    </row>
    <row r="13" spans="1:10" ht="22.5" customHeight="1">
      <c r="A13" s="60"/>
      <c r="B13" s="62" t="s">
        <v>89</v>
      </c>
      <c r="C13" s="60" t="s">
        <v>50</v>
      </c>
      <c r="D13" s="177" t="s">
        <v>90</v>
      </c>
      <c r="E13" s="65">
        <f>E14+E15</f>
        <v>335</v>
      </c>
      <c r="F13" s="65">
        <f t="shared" ref="F13" si="2">F14+F15</f>
        <v>0</v>
      </c>
      <c r="G13" s="65">
        <f t="shared" si="1"/>
        <v>335</v>
      </c>
      <c r="H13" s="72"/>
    </row>
    <row r="14" spans="1:10" ht="21.75" customHeight="1">
      <c r="A14" s="60"/>
      <c r="B14" s="88" t="s">
        <v>87</v>
      </c>
      <c r="C14" s="60" t="s">
        <v>50</v>
      </c>
      <c r="D14" s="178"/>
      <c r="E14" s="90">
        <v>120</v>
      </c>
      <c r="F14" s="97"/>
      <c r="G14" s="90">
        <f t="shared" si="1"/>
        <v>120</v>
      </c>
      <c r="H14" s="72"/>
    </row>
    <row r="15" spans="1:10" ht="18" customHeight="1">
      <c r="A15" s="60"/>
      <c r="B15" s="88" t="s">
        <v>134</v>
      </c>
      <c r="C15" s="60" t="s">
        <v>50</v>
      </c>
      <c r="D15" s="92"/>
      <c r="E15" s="90">
        <v>215</v>
      </c>
      <c r="F15" s="97"/>
      <c r="G15" s="90">
        <f t="shared" si="1"/>
        <v>215</v>
      </c>
      <c r="H15" s="72"/>
      <c r="J15" s="71"/>
    </row>
    <row r="16" spans="1:10" ht="23.25" customHeight="1">
      <c r="A16" s="60"/>
      <c r="B16" s="62" t="s">
        <v>91</v>
      </c>
      <c r="C16" s="60" t="s">
        <v>50</v>
      </c>
      <c r="D16" s="177" t="s">
        <v>92</v>
      </c>
      <c r="E16" s="65">
        <f>E17+E18</f>
        <v>60</v>
      </c>
      <c r="F16" s="65">
        <f t="shared" ref="F16" si="3">F17+F18</f>
        <v>0</v>
      </c>
      <c r="G16" s="65">
        <f t="shared" si="1"/>
        <v>60</v>
      </c>
      <c r="H16" s="72"/>
      <c r="J16" s="71"/>
    </row>
    <row r="17" spans="1:10" ht="18" customHeight="1">
      <c r="A17" s="60"/>
      <c r="B17" s="88" t="s">
        <v>87</v>
      </c>
      <c r="C17" s="60" t="s">
        <v>50</v>
      </c>
      <c r="D17" s="178"/>
      <c r="E17" s="90">
        <v>30</v>
      </c>
      <c r="F17" s="97"/>
      <c r="G17" s="90">
        <f t="shared" si="1"/>
        <v>30</v>
      </c>
      <c r="H17" s="72"/>
      <c r="J17" s="71"/>
    </row>
    <row r="18" spans="1:10" ht="18" customHeight="1">
      <c r="A18" s="60"/>
      <c r="B18" s="88" t="s">
        <v>134</v>
      </c>
      <c r="C18" s="60" t="s">
        <v>50</v>
      </c>
      <c r="D18" s="179"/>
      <c r="E18" s="90">
        <v>30</v>
      </c>
      <c r="F18" s="97"/>
      <c r="G18" s="90">
        <f t="shared" si="1"/>
        <v>30</v>
      </c>
      <c r="H18" s="72"/>
      <c r="J18" s="71"/>
    </row>
    <row r="19" spans="1:10" ht="18" customHeight="1">
      <c r="A19" s="60"/>
      <c r="B19" s="61" t="s">
        <v>55</v>
      </c>
      <c r="C19" s="60"/>
      <c r="D19" s="61"/>
      <c r="E19" s="65"/>
      <c r="F19" s="97"/>
      <c r="G19" s="65"/>
      <c r="H19" s="86"/>
    </row>
    <row r="20" spans="1:10" ht="18.75" customHeight="1">
      <c r="A20" s="60"/>
      <c r="B20" s="62" t="s">
        <v>93</v>
      </c>
      <c r="C20" s="60" t="s">
        <v>50</v>
      </c>
      <c r="D20" s="177" t="s">
        <v>94</v>
      </c>
      <c r="E20" s="65">
        <f>E21+E22</f>
        <v>363416</v>
      </c>
      <c r="F20" s="65">
        <f t="shared" ref="F20" si="4">F21+F22</f>
        <v>92750</v>
      </c>
      <c r="G20" s="65">
        <f>SUM(E20:F20)</f>
        <v>456166</v>
      </c>
      <c r="H20" s="86"/>
    </row>
    <row r="21" spans="1:10" ht="18" customHeight="1">
      <c r="A21" s="60"/>
      <c r="B21" s="88" t="s">
        <v>87</v>
      </c>
      <c r="C21" s="60" t="s">
        <v>50</v>
      </c>
      <c r="D21" s="178"/>
      <c r="E21" s="90">
        <v>211067</v>
      </c>
      <c r="F21" s="90">
        <v>20608</v>
      </c>
      <c r="G21" s="90">
        <f>SUM(E21:F21)</f>
        <v>231675</v>
      </c>
      <c r="H21" s="86"/>
    </row>
    <row r="22" spans="1:10" ht="18.75" customHeight="1">
      <c r="A22" s="60"/>
      <c r="B22" s="88" t="s">
        <v>134</v>
      </c>
      <c r="C22" s="60" t="s">
        <v>50</v>
      </c>
      <c r="D22" s="179"/>
      <c r="E22" s="90">
        <v>152349</v>
      </c>
      <c r="F22" s="90">
        <v>72142</v>
      </c>
      <c r="G22" s="90">
        <f>SUM(E22:F22)</f>
        <v>224491</v>
      </c>
      <c r="H22" s="86"/>
    </row>
    <row r="23" spans="1:10" ht="32.25" customHeight="1">
      <c r="A23" s="60"/>
      <c r="B23" s="62" t="s">
        <v>95</v>
      </c>
      <c r="C23" s="60" t="s">
        <v>12</v>
      </c>
      <c r="D23" s="87" t="s">
        <v>96</v>
      </c>
      <c r="E23" s="65">
        <f>E24+E25</f>
        <v>6030</v>
      </c>
      <c r="F23" s="65">
        <f t="shared" ref="F23" si="5">F24+F25</f>
        <v>0</v>
      </c>
      <c r="G23" s="65">
        <f t="shared" ref="G23:G31" si="6">SUM(E23:F23)</f>
        <v>6030</v>
      </c>
      <c r="H23" s="86"/>
    </row>
    <row r="24" spans="1:10" ht="18" customHeight="1">
      <c r="A24" s="60"/>
      <c r="B24" s="88" t="s">
        <v>87</v>
      </c>
      <c r="C24" s="60" t="s">
        <v>12</v>
      </c>
      <c r="D24" s="89"/>
      <c r="E24" s="90">
        <v>2078</v>
      </c>
      <c r="F24" s="98"/>
      <c r="G24" s="90">
        <f t="shared" si="6"/>
        <v>2078</v>
      </c>
      <c r="H24" s="86"/>
      <c r="I24" s="84"/>
    </row>
    <row r="25" spans="1:10" ht="18" customHeight="1">
      <c r="A25" s="60"/>
      <c r="B25" s="88" t="s">
        <v>134</v>
      </c>
      <c r="C25" s="60" t="s">
        <v>12</v>
      </c>
      <c r="D25" s="92"/>
      <c r="E25" s="90">
        <v>3952</v>
      </c>
      <c r="F25" s="98"/>
      <c r="G25" s="90">
        <f t="shared" si="6"/>
        <v>3952</v>
      </c>
      <c r="H25" s="86"/>
      <c r="I25" s="129" t="s">
        <v>123</v>
      </c>
    </row>
    <row r="26" spans="1:10" ht="33.75" customHeight="1">
      <c r="A26" s="60"/>
      <c r="B26" s="61" t="s">
        <v>97</v>
      </c>
      <c r="C26" s="60" t="s">
        <v>12</v>
      </c>
      <c r="D26" s="180" t="s">
        <v>98</v>
      </c>
      <c r="E26" s="65">
        <f>E27+E28</f>
        <v>36235</v>
      </c>
      <c r="F26" s="65">
        <f t="shared" ref="F26:G26" si="7">F27+F28</f>
        <v>0</v>
      </c>
      <c r="G26" s="65">
        <f t="shared" si="7"/>
        <v>36235</v>
      </c>
      <c r="H26" s="86"/>
      <c r="I26" s="65">
        <f>I27+I28</f>
        <v>34565</v>
      </c>
    </row>
    <row r="27" spans="1:10" ht="18.75" customHeight="1">
      <c r="A27" s="60"/>
      <c r="B27" s="88" t="s">
        <v>87</v>
      </c>
      <c r="C27" s="60" t="s">
        <v>12</v>
      </c>
      <c r="D27" s="181"/>
      <c r="E27" s="90">
        <f>3430+804+11243</f>
        <v>15477</v>
      </c>
      <c r="F27" s="98"/>
      <c r="G27" s="90">
        <f>SUM(E27:F27)</f>
        <v>15477</v>
      </c>
      <c r="H27" s="86"/>
      <c r="I27" s="90">
        <f>2985+604+11523</f>
        <v>15112</v>
      </c>
    </row>
    <row r="28" spans="1:10" ht="16.5" customHeight="1">
      <c r="A28" s="60"/>
      <c r="B28" s="88" t="s">
        <v>134</v>
      </c>
      <c r="C28" s="60" t="s">
        <v>12</v>
      </c>
      <c r="D28" s="182"/>
      <c r="E28" s="90">
        <f>3220+778+16760</f>
        <v>20758</v>
      </c>
      <c r="F28" s="98"/>
      <c r="G28" s="90">
        <f>SUM(E28:F28)</f>
        <v>20758</v>
      </c>
      <c r="H28" s="86"/>
      <c r="I28" s="90">
        <v>19453</v>
      </c>
    </row>
    <row r="29" spans="1:10" ht="30" customHeight="1">
      <c r="A29" s="60"/>
      <c r="B29" s="62" t="s">
        <v>99</v>
      </c>
      <c r="C29" s="60" t="s">
        <v>50</v>
      </c>
      <c r="D29" s="87" t="s">
        <v>100</v>
      </c>
      <c r="E29" s="65">
        <f>E30+E31</f>
        <v>111518</v>
      </c>
      <c r="F29" s="65">
        <f t="shared" ref="F29" si="8">F30+F31</f>
        <v>0</v>
      </c>
      <c r="G29" s="65">
        <f t="shared" si="6"/>
        <v>111518</v>
      </c>
      <c r="H29" s="86"/>
    </row>
    <row r="30" spans="1:10" ht="15" customHeight="1">
      <c r="A30" s="60"/>
      <c r="B30" s="88" t="s">
        <v>87</v>
      </c>
      <c r="C30" s="60" t="s">
        <v>50</v>
      </c>
      <c r="D30" s="89"/>
      <c r="E30" s="90">
        <v>41789</v>
      </c>
      <c r="F30" s="98"/>
      <c r="G30" s="90">
        <f t="shared" si="6"/>
        <v>41789</v>
      </c>
      <c r="H30" s="86"/>
    </row>
    <row r="31" spans="1:10" ht="15" customHeight="1">
      <c r="A31" s="60"/>
      <c r="B31" s="88" t="s">
        <v>134</v>
      </c>
      <c r="C31" s="60" t="s">
        <v>50</v>
      </c>
      <c r="D31" s="92"/>
      <c r="E31" s="90">
        <v>69729</v>
      </c>
      <c r="F31" s="98"/>
      <c r="G31" s="90">
        <f t="shared" si="6"/>
        <v>69729</v>
      </c>
      <c r="H31" s="86"/>
    </row>
    <row r="32" spans="1:10" ht="29.25" customHeight="1">
      <c r="A32" s="60"/>
      <c r="B32" s="62" t="s">
        <v>101</v>
      </c>
      <c r="C32" s="60" t="s">
        <v>12</v>
      </c>
      <c r="D32" s="170" t="s">
        <v>102</v>
      </c>
      <c r="E32" s="99">
        <f>E33+E34</f>
        <v>13227.5</v>
      </c>
      <c r="F32" s="65">
        <f t="shared" ref="F32:G32" si="9">F33+F34</f>
        <v>0</v>
      </c>
      <c r="G32" s="99">
        <f t="shared" si="9"/>
        <v>13227.5</v>
      </c>
      <c r="H32" s="86"/>
    </row>
    <row r="33" spans="1:8" ht="17.25" customHeight="1">
      <c r="A33" s="60"/>
      <c r="B33" s="88" t="s">
        <v>87</v>
      </c>
      <c r="C33" s="60" t="s">
        <v>12</v>
      </c>
      <c r="D33" s="171"/>
      <c r="E33" s="90">
        <f>(4028+3998)/2</f>
        <v>4013</v>
      </c>
      <c r="F33" s="98"/>
      <c r="G33" s="90">
        <f>SUM(E33:F33)</f>
        <v>4013</v>
      </c>
      <c r="H33" s="86"/>
    </row>
    <row r="34" spans="1:8" ht="17.25" customHeight="1">
      <c r="A34" s="60"/>
      <c r="B34" s="88" t="s">
        <v>134</v>
      </c>
      <c r="C34" s="60" t="s">
        <v>12</v>
      </c>
      <c r="D34" s="172"/>
      <c r="E34" s="100">
        <f>(9203+8895+331)/2</f>
        <v>9214.5</v>
      </c>
      <c r="F34" s="101"/>
      <c r="G34" s="100">
        <f>SUM(E34:F34)</f>
        <v>9214.5</v>
      </c>
      <c r="H34" s="86"/>
    </row>
    <row r="35" spans="1:8" ht="34.5" customHeight="1">
      <c r="A35" s="60"/>
      <c r="B35" s="62" t="s">
        <v>103</v>
      </c>
      <c r="C35" s="60" t="s">
        <v>12</v>
      </c>
      <c r="D35" s="87" t="s">
        <v>104</v>
      </c>
      <c r="E35" s="65">
        <f>E36+E37</f>
        <v>377</v>
      </c>
      <c r="F35" s="65">
        <f t="shared" ref="F35:G35" si="10">F36+F37</f>
        <v>0</v>
      </c>
      <c r="G35" s="65">
        <f t="shared" si="10"/>
        <v>377</v>
      </c>
      <c r="H35" s="86"/>
    </row>
    <row r="36" spans="1:8" ht="17.25" customHeight="1">
      <c r="A36" s="60"/>
      <c r="B36" s="88" t="s">
        <v>87</v>
      </c>
      <c r="C36" s="60" t="s">
        <v>12</v>
      </c>
      <c r="D36" s="89"/>
      <c r="E36" s="90">
        <v>46</v>
      </c>
      <c r="F36" s="98"/>
      <c r="G36" s="90">
        <f>SUM(E36:F36)</f>
        <v>46</v>
      </c>
      <c r="H36" s="86"/>
    </row>
    <row r="37" spans="1:8" ht="13.5" customHeight="1">
      <c r="A37" s="60"/>
      <c r="B37" s="88" t="s">
        <v>134</v>
      </c>
      <c r="C37" s="60" t="s">
        <v>12</v>
      </c>
      <c r="D37" s="92"/>
      <c r="E37" s="90">
        <v>331</v>
      </c>
      <c r="F37" s="98"/>
      <c r="G37" s="90">
        <f>SUM(E37:F37)</f>
        <v>331</v>
      </c>
      <c r="H37" s="86"/>
    </row>
    <row r="38" spans="1:8" ht="20.25" customHeight="1">
      <c r="A38" s="60"/>
      <c r="B38" s="61" t="s">
        <v>56</v>
      </c>
      <c r="C38" s="60"/>
      <c r="D38" s="61"/>
      <c r="E38" s="65"/>
      <c r="F38" s="97"/>
      <c r="G38" s="65"/>
      <c r="H38" s="86"/>
    </row>
    <row r="39" spans="1:8" ht="35.25" customHeight="1">
      <c r="A39" s="60"/>
      <c r="B39" s="62" t="s">
        <v>105</v>
      </c>
      <c r="C39" s="60" t="s">
        <v>69</v>
      </c>
      <c r="D39" s="87" t="s">
        <v>106</v>
      </c>
      <c r="E39" s="99">
        <f>E29/E13</f>
        <v>332.88955223880595</v>
      </c>
      <c r="F39" s="97"/>
      <c r="G39" s="99">
        <f>G29/G13</f>
        <v>332.88955223880595</v>
      </c>
      <c r="H39" s="102"/>
    </row>
    <row r="40" spans="1:8" ht="16.5" customHeight="1">
      <c r="A40" s="60"/>
      <c r="B40" s="88" t="s">
        <v>87</v>
      </c>
      <c r="C40" s="60" t="s">
        <v>69</v>
      </c>
      <c r="D40" s="89"/>
      <c r="E40" s="100">
        <f t="shared" ref="E40" si="11">E30/E14</f>
        <v>348.24166666666667</v>
      </c>
      <c r="F40" s="98"/>
      <c r="G40" s="100">
        <f>G30/G14</f>
        <v>348.24166666666667</v>
      </c>
      <c r="H40" s="102"/>
    </row>
    <row r="41" spans="1:8" ht="13.5" customHeight="1">
      <c r="A41" s="60"/>
      <c r="B41" s="88" t="s">
        <v>134</v>
      </c>
      <c r="C41" s="60" t="s">
        <v>69</v>
      </c>
      <c r="D41" s="92"/>
      <c r="E41" s="100">
        <f>E31/E15</f>
        <v>324.32093023255811</v>
      </c>
      <c r="F41" s="98"/>
      <c r="G41" s="100">
        <f>G31/G15</f>
        <v>324.32093023255811</v>
      </c>
      <c r="H41" s="102"/>
    </row>
    <row r="42" spans="1:8" ht="31.5" customHeight="1">
      <c r="A42" s="60"/>
      <c r="B42" s="62" t="s">
        <v>107</v>
      </c>
      <c r="C42" s="60" t="s">
        <v>69</v>
      </c>
      <c r="D42" s="87" t="s">
        <v>108</v>
      </c>
      <c r="E42" s="103">
        <f>E29/E32</f>
        <v>8.430769230769231</v>
      </c>
      <c r="F42" s="97"/>
      <c r="G42" s="103">
        <f>G29/G32</f>
        <v>8.430769230769231</v>
      </c>
      <c r="H42" s="102"/>
    </row>
    <row r="43" spans="1:8" ht="13.5" customHeight="1">
      <c r="A43" s="60"/>
      <c r="B43" s="88" t="s">
        <v>87</v>
      </c>
      <c r="C43" s="60" t="s">
        <v>69</v>
      </c>
      <c r="D43" s="89"/>
      <c r="E43" s="93">
        <f t="shared" ref="E43:G44" si="12">E30/E33</f>
        <v>10.413406429105407</v>
      </c>
      <c r="F43" s="98"/>
      <c r="G43" s="93">
        <f t="shared" si="12"/>
        <v>10.413406429105407</v>
      </c>
      <c r="H43" s="102"/>
    </row>
    <row r="44" spans="1:8" ht="13.5" customHeight="1">
      <c r="A44" s="60"/>
      <c r="B44" s="88" t="s">
        <v>134</v>
      </c>
      <c r="C44" s="60" t="s">
        <v>69</v>
      </c>
      <c r="D44" s="92"/>
      <c r="E44" s="93">
        <f t="shared" si="12"/>
        <v>7.5673123880839981</v>
      </c>
      <c r="F44" s="98"/>
      <c r="G44" s="93">
        <f t="shared" si="12"/>
        <v>7.5673123880839981</v>
      </c>
      <c r="H44" s="102"/>
    </row>
    <row r="45" spans="1:8" ht="30.75" customHeight="1">
      <c r="A45" s="60"/>
      <c r="B45" s="62" t="s">
        <v>109</v>
      </c>
      <c r="C45" s="60" t="s">
        <v>12</v>
      </c>
      <c r="D45" s="87" t="s">
        <v>110</v>
      </c>
      <c r="E45" s="99">
        <f>E23/E16</f>
        <v>100.5</v>
      </c>
      <c r="F45" s="97"/>
      <c r="G45" s="99">
        <f>G23/G16</f>
        <v>100.5</v>
      </c>
      <c r="H45" s="102"/>
    </row>
    <row r="46" spans="1:8" ht="13.5" customHeight="1">
      <c r="A46" s="60"/>
      <c r="B46" s="88" t="s">
        <v>87</v>
      </c>
      <c r="C46" s="60" t="s">
        <v>12</v>
      </c>
      <c r="D46" s="89"/>
      <c r="E46" s="100">
        <f>E24/E17</f>
        <v>69.266666666666666</v>
      </c>
      <c r="F46" s="98"/>
      <c r="G46" s="100">
        <f t="shared" ref="E46:G47" si="13">G24/G17</f>
        <v>69.266666666666666</v>
      </c>
      <c r="H46" s="102"/>
    </row>
    <row r="47" spans="1:8" ht="13.5" customHeight="1">
      <c r="A47" s="60"/>
      <c r="B47" s="88" t="s">
        <v>134</v>
      </c>
      <c r="C47" s="60" t="s">
        <v>12</v>
      </c>
      <c r="D47" s="92"/>
      <c r="E47" s="100">
        <f t="shared" si="13"/>
        <v>131.73333333333332</v>
      </c>
      <c r="F47" s="98"/>
      <c r="G47" s="100">
        <f t="shared" si="13"/>
        <v>131.73333333333332</v>
      </c>
      <c r="H47" s="102"/>
    </row>
    <row r="48" spans="1:8" ht="33" customHeight="1">
      <c r="A48" s="60"/>
      <c r="B48" s="62" t="s">
        <v>111</v>
      </c>
      <c r="C48" s="63" t="s">
        <v>50</v>
      </c>
      <c r="D48" s="87" t="s">
        <v>112</v>
      </c>
      <c r="E48" s="104">
        <f>E20/E10</f>
        <v>4213.5188405797098</v>
      </c>
      <c r="F48" s="68"/>
      <c r="G48" s="68">
        <f>SUM(E48:F48)</f>
        <v>4213.5188405797098</v>
      </c>
      <c r="H48" s="102"/>
    </row>
    <row r="49" spans="1:10" ht="13.5" customHeight="1">
      <c r="A49" s="60"/>
      <c r="B49" s="88" t="s">
        <v>87</v>
      </c>
      <c r="C49" s="63" t="s">
        <v>50</v>
      </c>
      <c r="D49" s="89"/>
      <c r="E49" s="105">
        <f>E21/E11</f>
        <v>4078.5893719806763</v>
      </c>
      <c r="F49" s="98"/>
      <c r="G49" s="106">
        <f t="shared" ref="G49:G50" si="14">SUM(E49:F49)</f>
        <v>4078.5893719806763</v>
      </c>
      <c r="H49" s="102"/>
    </row>
    <row r="50" spans="1:10" ht="13.5" customHeight="1">
      <c r="A50" s="60"/>
      <c r="B50" s="88" t="s">
        <v>134</v>
      </c>
      <c r="C50" s="63" t="s">
        <v>50</v>
      </c>
      <c r="D50" s="92"/>
      <c r="E50" s="105">
        <f>E22/E12</f>
        <v>4415.913043478261</v>
      </c>
      <c r="F50" s="98"/>
      <c r="G50" s="106">
        <f t="shared" si="14"/>
        <v>4415.913043478261</v>
      </c>
      <c r="H50" s="102"/>
    </row>
    <row r="51" spans="1:10" ht="19.5" customHeight="1">
      <c r="A51" s="60"/>
      <c r="B51" s="61" t="s">
        <v>57</v>
      </c>
      <c r="C51" s="60"/>
      <c r="D51" s="92"/>
      <c r="E51" s="65"/>
      <c r="F51" s="97"/>
      <c r="G51" s="65"/>
      <c r="H51" s="86"/>
    </row>
    <row r="52" spans="1:10" ht="58.5" customHeight="1">
      <c r="A52" s="60"/>
      <c r="B52" s="107" t="s">
        <v>113</v>
      </c>
      <c r="C52" s="60" t="s">
        <v>13</v>
      </c>
      <c r="D52" s="177" t="s">
        <v>114</v>
      </c>
      <c r="E52" s="108">
        <f>E26/I26*100</f>
        <v>104.83147692752786</v>
      </c>
      <c r="F52" s="109"/>
      <c r="G52" s="108">
        <f>E52</f>
        <v>104.83147692752786</v>
      </c>
      <c r="H52" s="110"/>
    </row>
    <row r="53" spans="1:10" ht="18" customHeight="1">
      <c r="A53" s="60"/>
      <c r="B53" s="88" t="s">
        <v>87</v>
      </c>
      <c r="C53" s="60" t="s">
        <v>13</v>
      </c>
      <c r="D53" s="178"/>
      <c r="E53" s="91">
        <f>E27/I27*100</f>
        <v>102.41529910005293</v>
      </c>
      <c r="F53" s="111"/>
      <c r="G53" s="91">
        <f t="shared" ref="G53:G54" si="15">E53</f>
        <v>102.41529910005293</v>
      </c>
      <c r="H53" s="110"/>
    </row>
    <row r="54" spans="1:10" ht="20.25" customHeight="1">
      <c r="A54" s="60"/>
      <c r="B54" s="88" t="s">
        <v>134</v>
      </c>
      <c r="C54" s="60" t="s">
        <v>13</v>
      </c>
      <c r="D54" s="179"/>
      <c r="E54" s="91">
        <f>E28/I28*100</f>
        <v>106.70847684161826</v>
      </c>
      <c r="F54" s="111"/>
      <c r="G54" s="91">
        <f t="shared" si="15"/>
        <v>106.70847684161826</v>
      </c>
      <c r="H54" s="110"/>
    </row>
    <row r="55" spans="1:10" ht="48" customHeight="1">
      <c r="A55" s="60"/>
      <c r="B55" s="62" t="s">
        <v>115</v>
      </c>
      <c r="C55" s="60" t="s">
        <v>13</v>
      </c>
      <c r="D55" s="183" t="s">
        <v>116</v>
      </c>
      <c r="E55" s="112">
        <f>E35/E32*100</f>
        <v>2.8501228501228502</v>
      </c>
      <c r="F55" s="113"/>
      <c r="G55" s="108">
        <f>E55</f>
        <v>2.8501228501228502</v>
      </c>
      <c r="H55" s="72"/>
    </row>
    <row r="56" spans="1:10" ht="15.75" customHeight="1">
      <c r="A56" s="60"/>
      <c r="B56" s="88" t="s">
        <v>87</v>
      </c>
      <c r="C56" s="60" t="s">
        <v>13</v>
      </c>
      <c r="D56" s="184"/>
      <c r="E56" s="95">
        <f t="shared" ref="E56:E57" si="16">E36/E33*100</f>
        <v>1.1462746075255419</v>
      </c>
      <c r="F56" s="114"/>
      <c r="G56" s="91">
        <f t="shared" ref="G56:G57" si="17">E56</f>
        <v>1.1462746075255419</v>
      </c>
      <c r="H56" s="72"/>
    </row>
    <row r="57" spans="1:10" ht="15.75" customHeight="1">
      <c r="A57" s="60"/>
      <c r="B57" s="88" t="s">
        <v>134</v>
      </c>
      <c r="C57" s="60" t="s">
        <v>13</v>
      </c>
      <c r="D57" s="185"/>
      <c r="E57" s="95">
        <f t="shared" si="16"/>
        <v>3.5921645233056596</v>
      </c>
      <c r="F57" s="114"/>
      <c r="G57" s="91">
        <f t="shared" si="17"/>
        <v>3.5921645233056596</v>
      </c>
      <c r="H57" s="72"/>
    </row>
    <row r="58" spans="1:10" ht="21.75" customHeight="1">
      <c r="A58" s="60">
        <v>2</v>
      </c>
      <c r="B58" s="167" t="str">
        <f>'табл. 1-9'!B42:C42</f>
        <v>Придбання комп"ютерної техніки, у тому числі видатки на інформатизацію</v>
      </c>
      <c r="C58" s="168"/>
      <c r="D58" s="168"/>
      <c r="E58" s="168"/>
      <c r="F58" s="168"/>
      <c r="G58" s="169"/>
      <c r="H58" s="115"/>
    </row>
    <row r="59" spans="1:10" ht="21.75" customHeight="1">
      <c r="A59" s="60"/>
      <c r="B59" s="61" t="s">
        <v>54</v>
      </c>
      <c r="C59" s="60"/>
      <c r="D59" s="116"/>
      <c r="E59" s="64"/>
      <c r="F59" s="64"/>
      <c r="G59" s="61"/>
      <c r="H59" s="115"/>
    </row>
    <row r="60" spans="1:10" ht="15.75" customHeight="1">
      <c r="A60" s="60"/>
      <c r="B60" s="62" t="s">
        <v>70</v>
      </c>
      <c r="C60" s="73" t="s">
        <v>16</v>
      </c>
      <c r="D60" s="170" t="s">
        <v>130</v>
      </c>
      <c r="E60" s="117"/>
      <c r="F60" s="66">
        <f>F61+F62</f>
        <v>1258000</v>
      </c>
      <c r="G60" s="66">
        <f>SUM(E60:F60)</f>
        <v>1258000</v>
      </c>
      <c r="H60" s="118"/>
      <c r="J60" s="119">
        <f>'табл. 1-9'!E42</f>
        <v>1258000</v>
      </c>
    </row>
    <row r="61" spans="1:10" ht="15" customHeight="1">
      <c r="A61" s="60"/>
      <c r="B61" s="88" t="s">
        <v>87</v>
      </c>
      <c r="C61" s="73" t="s">
        <v>16</v>
      </c>
      <c r="D61" s="171"/>
      <c r="E61" s="117"/>
      <c r="F61" s="122">
        <v>459000</v>
      </c>
      <c r="G61" s="122">
        <f>SUM(E61:F61)</f>
        <v>459000</v>
      </c>
      <c r="H61" s="118"/>
    </row>
    <row r="62" spans="1:10" ht="15" customHeight="1">
      <c r="A62" s="60"/>
      <c r="B62" s="88" t="s">
        <v>134</v>
      </c>
      <c r="C62" s="73" t="s">
        <v>16</v>
      </c>
      <c r="D62" s="172"/>
      <c r="E62" s="117"/>
      <c r="F62" s="122">
        <v>799000</v>
      </c>
      <c r="G62" s="122">
        <f>SUM(E62:F62)</f>
        <v>799000</v>
      </c>
      <c r="H62" s="118"/>
    </row>
    <row r="63" spans="1:10" ht="18" customHeight="1">
      <c r="A63" s="60"/>
      <c r="B63" s="62" t="s">
        <v>55</v>
      </c>
      <c r="C63" s="25"/>
      <c r="D63" s="120"/>
      <c r="E63" s="60"/>
      <c r="F63" s="60"/>
      <c r="G63" s="59"/>
      <c r="H63" s="121"/>
    </row>
    <row r="64" spans="1:10" ht="20.25" customHeight="1">
      <c r="A64" s="60"/>
      <c r="B64" s="62" t="s">
        <v>71</v>
      </c>
      <c r="C64" s="25" t="s">
        <v>72</v>
      </c>
      <c r="D64" s="170" t="s">
        <v>73</v>
      </c>
      <c r="E64" s="60"/>
      <c r="F64" s="65">
        <f>F65+F66</f>
        <v>74</v>
      </c>
      <c r="G64" s="65">
        <f>G65+G66</f>
        <v>74</v>
      </c>
      <c r="H64" s="118"/>
      <c r="I64" s="67">
        <v>27</v>
      </c>
      <c r="J64" s="3" t="s">
        <v>117</v>
      </c>
    </row>
    <row r="65" spans="1:10" ht="14.25" customHeight="1">
      <c r="A65" s="60"/>
      <c r="B65" s="88" t="s">
        <v>87</v>
      </c>
      <c r="C65" s="25" t="s">
        <v>72</v>
      </c>
      <c r="D65" s="171"/>
      <c r="E65" s="60"/>
      <c r="F65" s="90">
        <f>I64</f>
        <v>27</v>
      </c>
      <c r="G65" s="122">
        <f>SUM(E65:F65)</f>
        <v>27</v>
      </c>
      <c r="H65" s="118"/>
      <c r="I65" s="3">
        <v>47</v>
      </c>
      <c r="J65" s="3" t="s">
        <v>119</v>
      </c>
    </row>
    <row r="66" spans="1:10" ht="14.25" customHeight="1">
      <c r="A66" s="60"/>
      <c r="B66" s="88" t="s">
        <v>134</v>
      </c>
      <c r="C66" s="25" t="s">
        <v>72</v>
      </c>
      <c r="D66" s="172"/>
      <c r="E66" s="60"/>
      <c r="F66" s="90">
        <f>I65</f>
        <v>47</v>
      </c>
      <c r="G66" s="122">
        <f>SUM(E66:F66)</f>
        <v>47</v>
      </c>
      <c r="H66" s="118"/>
    </row>
    <row r="67" spans="1:10" ht="20.25" customHeight="1">
      <c r="A67" s="60"/>
      <c r="B67" s="62" t="s">
        <v>56</v>
      </c>
      <c r="C67" s="25"/>
      <c r="D67" s="123"/>
      <c r="E67" s="60"/>
      <c r="F67" s="60"/>
      <c r="G67" s="60"/>
      <c r="H67" s="86"/>
    </row>
    <row r="68" spans="1:10" ht="32.25" customHeight="1">
      <c r="A68" s="60"/>
      <c r="B68" s="62" t="s">
        <v>118</v>
      </c>
      <c r="C68" s="25" t="s">
        <v>16</v>
      </c>
      <c r="D68" s="124" t="s">
        <v>74</v>
      </c>
      <c r="E68" s="68"/>
      <c r="F68" s="66">
        <f>F60/F64</f>
        <v>17000</v>
      </c>
      <c r="G68" s="66">
        <f>G60/G64</f>
        <v>17000</v>
      </c>
      <c r="H68" s="118"/>
    </row>
    <row r="69" spans="1:10" ht="15" customHeight="1">
      <c r="A69" s="60"/>
      <c r="B69" s="88" t="s">
        <v>87</v>
      </c>
      <c r="C69" s="25" t="s">
        <v>16</v>
      </c>
      <c r="D69" s="125"/>
      <c r="E69" s="68"/>
      <c r="F69" s="122">
        <f t="shared" ref="F69:F70" si="18">F61/F65</f>
        <v>17000</v>
      </c>
      <c r="G69" s="122">
        <f>SUM(E69:F69)</f>
        <v>17000</v>
      </c>
      <c r="H69" s="118"/>
    </row>
    <row r="70" spans="1:10" ht="15" customHeight="1">
      <c r="A70" s="60"/>
      <c r="B70" s="88" t="s">
        <v>134</v>
      </c>
      <c r="C70" s="25" t="s">
        <v>16</v>
      </c>
      <c r="D70" s="126"/>
      <c r="E70" s="68"/>
      <c r="F70" s="122">
        <f t="shared" si="18"/>
        <v>17000</v>
      </c>
      <c r="G70" s="122">
        <f>SUM(E70:F70)</f>
        <v>17000</v>
      </c>
      <c r="H70" s="118"/>
    </row>
    <row r="71" spans="1:10" ht="17.25" customHeight="1">
      <c r="A71" s="59"/>
      <c r="B71" s="62" t="s">
        <v>57</v>
      </c>
      <c r="C71" s="25"/>
      <c r="D71" s="123"/>
      <c r="E71" s="60"/>
      <c r="F71" s="60"/>
      <c r="G71" s="60"/>
      <c r="H71" s="86"/>
    </row>
    <row r="72" spans="1:10" ht="33" customHeight="1">
      <c r="A72" s="65"/>
      <c r="B72" s="69" t="s">
        <v>75</v>
      </c>
      <c r="C72" s="70" t="s">
        <v>13</v>
      </c>
      <c r="D72" s="124" t="s">
        <v>76</v>
      </c>
      <c r="E72" s="68"/>
      <c r="F72" s="66">
        <v>100</v>
      </c>
      <c r="G72" s="66">
        <v>100</v>
      </c>
      <c r="H72" s="72"/>
    </row>
    <row r="73" spans="1:10" ht="15.75" customHeight="1">
      <c r="A73" s="60"/>
      <c r="B73" s="88" t="s">
        <v>87</v>
      </c>
      <c r="C73" s="70" t="s">
        <v>13</v>
      </c>
      <c r="D73" s="125"/>
      <c r="E73" s="68"/>
      <c r="F73" s="122">
        <v>100</v>
      </c>
      <c r="G73" s="122">
        <v>100</v>
      </c>
      <c r="H73" s="72"/>
    </row>
    <row r="74" spans="1:10" ht="15.75" customHeight="1">
      <c r="A74" s="60"/>
      <c r="B74" s="88" t="s">
        <v>134</v>
      </c>
      <c r="C74" s="70" t="s">
        <v>13</v>
      </c>
      <c r="D74" s="126"/>
      <c r="E74" s="60"/>
      <c r="F74" s="122">
        <v>100</v>
      </c>
      <c r="G74" s="22">
        <v>100</v>
      </c>
      <c r="H74" s="72"/>
    </row>
    <row r="75" spans="1:10" ht="20.25" customHeight="1">
      <c r="A75" s="60">
        <v>3</v>
      </c>
      <c r="B75" s="167" t="str">
        <f>'табл. 1-9'!B43:C43</f>
        <v>Придбання медичного обладнання</v>
      </c>
      <c r="C75" s="168"/>
      <c r="D75" s="168"/>
      <c r="E75" s="168"/>
      <c r="F75" s="168"/>
      <c r="G75" s="169"/>
      <c r="H75" s="72"/>
    </row>
    <row r="76" spans="1:10" ht="20.25" customHeight="1">
      <c r="A76" s="60"/>
      <c r="B76" s="61" t="s">
        <v>54</v>
      </c>
      <c r="C76" s="60"/>
      <c r="D76" s="116"/>
      <c r="E76" s="64"/>
      <c r="F76" s="64"/>
      <c r="G76" s="61"/>
      <c r="H76" s="72"/>
    </row>
    <row r="77" spans="1:10" ht="20.25" customHeight="1">
      <c r="A77" s="60"/>
      <c r="B77" s="62" t="s">
        <v>70</v>
      </c>
      <c r="C77" s="131" t="s">
        <v>16</v>
      </c>
      <c r="D77" s="170" t="s">
        <v>130</v>
      </c>
      <c r="E77" s="117"/>
      <c r="F77" s="66">
        <f>F78+F79</f>
        <v>1026545</v>
      </c>
      <c r="G77" s="66">
        <f>SUM(E77:F77)</f>
        <v>1026545</v>
      </c>
      <c r="H77" s="72"/>
      <c r="J77" s="191">
        <f>'табл. 1-9'!E43</f>
        <v>1026545</v>
      </c>
    </row>
    <row r="78" spans="1:10" ht="20.25" customHeight="1">
      <c r="A78" s="60"/>
      <c r="B78" s="88" t="s">
        <v>87</v>
      </c>
      <c r="C78" s="131" t="s">
        <v>16</v>
      </c>
      <c r="D78" s="171"/>
      <c r="E78" s="117"/>
      <c r="F78" s="122">
        <f>428000</f>
        <v>428000</v>
      </c>
      <c r="G78" s="122">
        <f>SUM(E78:F78)</f>
        <v>428000</v>
      </c>
      <c r="H78" s="72"/>
    </row>
    <row r="79" spans="1:10" ht="14.25" customHeight="1">
      <c r="A79" s="60"/>
      <c r="B79" s="88" t="s">
        <v>134</v>
      </c>
      <c r="C79" s="131" t="s">
        <v>16</v>
      </c>
      <c r="D79" s="172"/>
      <c r="E79" s="117"/>
      <c r="F79" s="122">
        <f>598545</f>
        <v>598545</v>
      </c>
      <c r="G79" s="122">
        <f>SUM(E79:F79)</f>
        <v>598545</v>
      </c>
      <c r="H79" s="72"/>
    </row>
    <row r="80" spans="1:10" ht="20.25" customHeight="1">
      <c r="A80" s="60"/>
      <c r="B80" s="62" t="s">
        <v>55</v>
      </c>
      <c r="C80" s="25"/>
      <c r="D80" s="132"/>
      <c r="E80" s="60"/>
      <c r="F80" s="60"/>
      <c r="G80" s="59"/>
      <c r="H80" s="72"/>
    </row>
    <row r="81" spans="1:11" ht="20.25" customHeight="1">
      <c r="A81" s="60"/>
      <c r="B81" s="62" t="s">
        <v>71</v>
      </c>
      <c r="C81" s="25" t="s">
        <v>72</v>
      </c>
      <c r="D81" s="170" t="s">
        <v>73</v>
      </c>
      <c r="E81" s="60"/>
      <c r="F81" s="65">
        <f>F82+F83</f>
        <v>2</v>
      </c>
      <c r="G81" s="65">
        <f>G82+G83</f>
        <v>2</v>
      </c>
      <c r="H81" s="72"/>
      <c r="I81" s="72" t="s">
        <v>132</v>
      </c>
      <c r="J81" s="3">
        <v>1</v>
      </c>
      <c r="K81" s="3" t="s">
        <v>120</v>
      </c>
    </row>
    <row r="82" spans="1:11" ht="20.25" customHeight="1">
      <c r="A82" s="60"/>
      <c r="B82" s="88" t="s">
        <v>87</v>
      </c>
      <c r="C82" s="25" t="s">
        <v>72</v>
      </c>
      <c r="D82" s="171"/>
      <c r="E82" s="60"/>
      <c r="F82" s="90">
        <f>J81</f>
        <v>1</v>
      </c>
      <c r="G82" s="122">
        <f>SUM(E82:F82)</f>
        <v>1</v>
      </c>
      <c r="H82" s="72"/>
    </row>
    <row r="83" spans="1:11" ht="18" customHeight="1">
      <c r="A83" s="60"/>
      <c r="B83" s="88" t="s">
        <v>134</v>
      </c>
      <c r="C83" s="25" t="s">
        <v>72</v>
      </c>
      <c r="D83" s="172"/>
      <c r="E83" s="60"/>
      <c r="F83" s="90">
        <f>J83</f>
        <v>1</v>
      </c>
      <c r="G83" s="122">
        <f>SUM(E83:F83)</f>
        <v>1</v>
      </c>
      <c r="H83" s="72"/>
      <c r="I83" s="72" t="s">
        <v>133</v>
      </c>
      <c r="J83" s="3">
        <v>1</v>
      </c>
      <c r="K83" s="3" t="s">
        <v>121</v>
      </c>
    </row>
    <row r="84" spans="1:11" ht="20.25" customHeight="1">
      <c r="A84" s="60"/>
      <c r="B84" s="62" t="s">
        <v>56</v>
      </c>
      <c r="C84" s="25"/>
      <c r="D84" s="123"/>
      <c r="E84" s="60"/>
      <c r="F84" s="60"/>
      <c r="G84" s="60"/>
      <c r="H84" s="72"/>
    </row>
    <row r="85" spans="1:11" ht="20.25" customHeight="1">
      <c r="A85" s="60"/>
      <c r="B85" s="62" t="s">
        <v>118</v>
      </c>
      <c r="C85" s="25" t="s">
        <v>16</v>
      </c>
      <c r="D85" s="170" t="s">
        <v>74</v>
      </c>
      <c r="E85" s="68"/>
      <c r="F85" s="66">
        <f>F77/F81</f>
        <v>513272.5</v>
      </c>
      <c r="G85" s="66">
        <f>G77/G81</f>
        <v>513272.5</v>
      </c>
    </row>
    <row r="86" spans="1:11" ht="20.25" customHeight="1">
      <c r="A86" s="60"/>
      <c r="B86" s="88" t="s">
        <v>87</v>
      </c>
      <c r="C86" s="25" t="s">
        <v>16</v>
      </c>
      <c r="D86" s="171"/>
      <c r="E86" s="68"/>
      <c r="F86" s="122">
        <f t="shared" ref="F86:F87" si="19">F78/F82</f>
        <v>428000</v>
      </c>
      <c r="G86" s="122">
        <f>SUM(E86:F86)</f>
        <v>428000</v>
      </c>
    </row>
    <row r="87" spans="1:11" ht="20.25" customHeight="1">
      <c r="A87" s="60"/>
      <c r="B87" s="88" t="s">
        <v>134</v>
      </c>
      <c r="C87" s="25" t="s">
        <v>16</v>
      </c>
      <c r="D87" s="172"/>
      <c r="E87" s="68"/>
      <c r="F87" s="122">
        <f t="shared" si="19"/>
        <v>598545</v>
      </c>
      <c r="G87" s="122">
        <f>SUM(E87:F87)</f>
        <v>598545</v>
      </c>
    </row>
    <row r="88" spans="1:11" ht="20.25" customHeight="1">
      <c r="A88" s="59"/>
      <c r="B88" s="62" t="s">
        <v>57</v>
      </c>
      <c r="C88" s="25"/>
      <c r="D88" s="123"/>
      <c r="E88" s="60"/>
      <c r="F88" s="60"/>
      <c r="G88" s="60"/>
      <c r="H88" s="72"/>
    </row>
    <row r="89" spans="1:11" ht="20.25" customHeight="1">
      <c r="A89" s="65"/>
      <c r="B89" s="69" t="s">
        <v>75</v>
      </c>
      <c r="C89" s="70" t="s">
        <v>13</v>
      </c>
      <c r="D89" s="170" t="s">
        <v>76</v>
      </c>
      <c r="E89" s="68"/>
      <c r="F89" s="66">
        <v>100</v>
      </c>
      <c r="G89" s="66">
        <v>100</v>
      </c>
      <c r="H89" s="72"/>
    </row>
    <row r="90" spans="1:11" ht="20.25" customHeight="1">
      <c r="A90" s="60"/>
      <c r="B90" s="88" t="s">
        <v>87</v>
      </c>
      <c r="C90" s="70" t="s">
        <v>13</v>
      </c>
      <c r="D90" s="171"/>
      <c r="E90" s="68"/>
      <c r="F90" s="122">
        <v>100</v>
      </c>
      <c r="G90" s="122">
        <v>100</v>
      </c>
      <c r="H90" s="72"/>
    </row>
    <row r="91" spans="1:11" ht="20.25" customHeight="1">
      <c r="A91" s="60"/>
      <c r="B91" s="88" t="s">
        <v>134</v>
      </c>
      <c r="C91" s="70" t="s">
        <v>13</v>
      </c>
      <c r="D91" s="172"/>
      <c r="E91" s="60"/>
      <c r="F91" s="122">
        <v>100</v>
      </c>
      <c r="G91" s="22">
        <v>100</v>
      </c>
      <c r="H91" s="72"/>
    </row>
    <row r="92" spans="1:11" ht="20.25" customHeight="1">
      <c r="A92" s="86"/>
      <c r="B92" s="186"/>
      <c r="C92" s="187"/>
      <c r="D92" s="188"/>
      <c r="E92" s="86"/>
      <c r="F92" s="189"/>
      <c r="G92" s="190"/>
      <c r="H92" s="72"/>
    </row>
    <row r="93" spans="1:11" ht="20.25" customHeight="1">
      <c r="A93" s="86"/>
      <c r="B93" s="186"/>
      <c r="C93" s="187"/>
      <c r="D93" s="188"/>
      <c r="E93" s="86"/>
      <c r="F93" s="189"/>
      <c r="G93" s="190"/>
      <c r="H93" s="72"/>
    </row>
    <row r="94" spans="1:11" ht="20.25" customHeight="1">
      <c r="A94" s="86"/>
      <c r="B94" s="186"/>
      <c r="C94" s="187"/>
      <c r="D94" s="188"/>
      <c r="E94" s="86"/>
      <c r="F94" s="189"/>
      <c r="G94" s="190"/>
      <c r="H94" s="72"/>
    </row>
    <row r="95" spans="1:11" ht="20.25" customHeight="1">
      <c r="A95" s="86"/>
      <c r="B95" s="186"/>
      <c r="C95" s="187"/>
      <c r="D95" s="188"/>
      <c r="E95" s="86"/>
      <c r="F95" s="189"/>
      <c r="G95" s="190"/>
      <c r="H95" s="72"/>
    </row>
    <row r="96" spans="1:11" ht="13.5" customHeight="1">
      <c r="A96" s="86"/>
      <c r="B96" s="127"/>
      <c r="C96" s="86"/>
      <c r="D96" s="115"/>
      <c r="E96" s="115"/>
      <c r="F96" s="115"/>
      <c r="G96" s="115"/>
      <c r="H96" s="115"/>
    </row>
    <row r="97" spans="1:10" ht="18.75" customHeight="1">
      <c r="A97" s="44" t="s">
        <v>28</v>
      </c>
      <c r="B97" s="44"/>
      <c r="C97" s="44"/>
      <c r="D97" s="45"/>
      <c r="E97" s="46"/>
      <c r="F97" s="47" t="s">
        <v>29</v>
      </c>
      <c r="G97" s="48"/>
      <c r="H97" s="128"/>
      <c r="I97" s="85"/>
      <c r="J97" s="85"/>
    </row>
    <row r="98" spans="1:10" ht="6" customHeight="1">
      <c r="A98" s="49"/>
      <c r="B98" s="48"/>
      <c r="C98" s="48"/>
      <c r="D98" s="48"/>
      <c r="E98" s="48"/>
      <c r="F98" s="48"/>
      <c r="G98" s="50"/>
      <c r="H98" s="128"/>
    </row>
    <row r="99" spans="1:10" ht="18.75">
      <c r="A99" s="49" t="s">
        <v>7</v>
      </c>
      <c r="B99" s="48"/>
      <c r="C99" s="48"/>
      <c r="D99" s="48"/>
      <c r="E99" s="48"/>
      <c r="F99" s="48"/>
      <c r="G99" s="48"/>
      <c r="H99" s="128"/>
    </row>
    <row r="100" spans="1:10" ht="18.75">
      <c r="A100" s="40" t="s">
        <v>51</v>
      </c>
      <c r="B100" s="41"/>
      <c r="C100" s="41"/>
      <c r="D100" s="42" t="s">
        <v>11</v>
      </c>
      <c r="E100" s="41"/>
      <c r="F100" s="43" t="s">
        <v>52</v>
      </c>
      <c r="G100" s="55"/>
      <c r="H100" s="128"/>
    </row>
    <row r="101" spans="1:10" ht="10.5" customHeight="1">
      <c r="A101" s="49"/>
      <c r="B101" s="48"/>
      <c r="C101" s="48"/>
      <c r="D101" s="51"/>
      <c r="E101" s="48"/>
      <c r="F101" s="52"/>
      <c r="G101" s="48"/>
      <c r="H101" s="128"/>
    </row>
    <row r="102" spans="1:10" ht="14.25" customHeight="1">
      <c r="A102" s="56" t="s">
        <v>26</v>
      </c>
      <c r="B102" s="48"/>
      <c r="C102" s="57" t="s">
        <v>53</v>
      </c>
      <c r="D102" s="48"/>
      <c r="E102" s="48"/>
      <c r="F102" s="48"/>
      <c r="G102" s="48"/>
    </row>
    <row r="103" spans="1:10" ht="13.5" customHeight="1">
      <c r="A103" s="58" t="s">
        <v>27</v>
      </c>
      <c r="B103"/>
      <c r="C103"/>
      <c r="D103"/>
      <c r="E103"/>
      <c r="F103"/>
      <c r="G103"/>
    </row>
    <row r="104" spans="1:10" ht="9.75" customHeight="1">
      <c r="A104"/>
      <c r="B104"/>
      <c r="C104"/>
      <c r="D104"/>
      <c r="E104"/>
      <c r="F104"/>
      <c r="G104"/>
    </row>
    <row r="105" spans="1:10" ht="15.75">
      <c r="A105" s="173" t="s">
        <v>64</v>
      </c>
      <c r="B105" s="173"/>
      <c r="C105" s="173"/>
      <c r="D105" s="173"/>
      <c r="E105" s="173"/>
      <c r="F105" s="173"/>
      <c r="G105" s="173"/>
    </row>
  </sheetData>
  <mergeCells count="17">
    <mergeCell ref="D13:D14"/>
    <mergeCell ref="B58:G58"/>
    <mergeCell ref="D60:D62"/>
    <mergeCell ref="D64:D66"/>
    <mergeCell ref="A105:G105"/>
    <mergeCell ref="B4:G4"/>
    <mergeCell ref="D20:D22"/>
    <mergeCell ref="D26:D28"/>
    <mergeCell ref="D32:D34"/>
    <mergeCell ref="D52:D54"/>
    <mergeCell ref="D55:D57"/>
    <mergeCell ref="D16:D18"/>
    <mergeCell ref="B75:G75"/>
    <mergeCell ref="D81:D83"/>
    <mergeCell ref="D77:D79"/>
    <mergeCell ref="D85:D87"/>
    <mergeCell ref="D89:D91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2020-01-17T09:28:04Z</dcterms:modified>
</cp:coreProperties>
</file>